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omputer Pan Marek\BIURO 2023\4132 PRZEBUDOWA  DRÓG\1062R Krzeszów\Dla UG Krzeszów\"/>
    </mc:Choice>
  </mc:AlternateContent>
  <xr:revisionPtr revIDLastSave="0" documentId="13_ncr:1_{E222F541-4922-4AC2-B1BF-1BCEA26027E9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Arkusz1!$A$1:$E$71</definedName>
    <definedName name="_xlnm.Print_Area" localSheetId="1">Arkusz2!$A$1:$K$40</definedName>
  </definedNames>
  <calcPr calcId="181029"/>
</workbook>
</file>

<file path=xl/calcChain.xml><?xml version="1.0" encoding="utf-8"?>
<calcChain xmlns="http://schemas.openxmlformats.org/spreadsheetml/2006/main">
  <c r="E34" i="1" l="1"/>
  <c r="E45" i="1"/>
  <c r="E44" i="1"/>
  <c r="E42" i="1"/>
  <c r="E15" i="1"/>
  <c r="E14" i="1"/>
  <c r="E13" i="1"/>
</calcChain>
</file>

<file path=xl/sharedStrings.xml><?xml version="1.0" encoding="utf-8"?>
<sst xmlns="http://schemas.openxmlformats.org/spreadsheetml/2006/main" count="206" uniqueCount="151">
  <si>
    <t>1.</t>
  </si>
  <si>
    <t>Jednostka</t>
  </si>
  <si>
    <t>Nazwa</t>
  </si>
  <si>
    <t>Lp.</t>
  </si>
  <si>
    <t>Podstawy</t>
  </si>
  <si>
    <t>Rodzaj robót
ilość jednostek przedmiarowych</t>
  </si>
  <si>
    <t>Ilość</t>
  </si>
  <si>
    <t>D 01.01.01</t>
  </si>
  <si>
    <t>km</t>
  </si>
  <si>
    <t>2.</t>
  </si>
  <si>
    <r>
      <t>m</t>
    </r>
    <r>
      <rPr>
        <vertAlign val="superscript"/>
        <sz val="11"/>
        <color theme="1"/>
        <rFont val="Czcionka tekstu podstawowego"/>
        <charset val="238"/>
      </rPr>
      <t>2</t>
    </r>
  </si>
  <si>
    <t>ROBOTY PRZYGOTOWAWCZE CPV 45110000-1</t>
  </si>
  <si>
    <t>3.</t>
  </si>
  <si>
    <t>1.1</t>
  </si>
  <si>
    <t>szt.</t>
  </si>
  <si>
    <t>m</t>
  </si>
  <si>
    <t>D 03.02.01</t>
  </si>
  <si>
    <t>D 04.01.01</t>
  </si>
  <si>
    <t>D 04.04.02</t>
  </si>
  <si>
    <t>Razem:</t>
  </si>
  <si>
    <t>4.</t>
  </si>
  <si>
    <t>4.1</t>
  </si>
  <si>
    <t>D 08.02.02</t>
  </si>
  <si>
    <t>D 07.01.01</t>
  </si>
  <si>
    <t>D 07.02.01</t>
  </si>
  <si>
    <t>Budowa:  1. ROZPORZĄDZENIE MINISTRA INFRASTRUKTURY z dnia 18 maja 2004 r. w sprawie określenia metod i podstaw sporzadzania kosztorysu inwestorskiego, obliczania planowanych kosztów prac projektowych oraz planowanych kosztow robót budowlanych okreslonych w programie funkcjonalno - uzytkowym (Dz. U. z dnia 8 czerwca 2004 r.)</t>
  </si>
  <si>
    <t xml:space="preserve">                 2. ROZPORZADZENIE MINISTRA INFRASTRUKTURY z dnia 2 września 2004 r. w sprawie szczegółowego zakresu i formy dokumentacji projektowej, specyfikacji technicznych wykonania i odbioru robót budowlanych oraz programu funkcjonalno - uzytkowego (Dz. U. 202 z dnia 2 września 2004 r. poz. 2072).</t>
  </si>
  <si>
    <t xml:space="preserve">                 Kody CPV      45111200-0 Roboty w zakresie przygotowania terenu pod budowę i roboty ziemne.</t>
  </si>
  <si>
    <t>Kosztorys opracował:</t>
  </si>
  <si>
    <r>
      <t>m</t>
    </r>
    <r>
      <rPr>
        <vertAlign val="superscript"/>
        <sz val="11"/>
        <color theme="1"/>
        <rFont val="Czcionka tekstu podstawowego"/>
        <charset val="238"/>
      </rPr>
      <t>3</t>
    </r>
  </si>
  <si>
    <t>D 02.03.01</t>
  </si>
  <si>
    <t>Roboty ziemne CPV 45100000-8</t>
  </si>
  <si>
    <t>Odwodnienie, kanalizacja deszczowa CPV 45233000-0</t>
  </si>
  <si>
    <t>D 04.05.01</t>
  </si>
  <si>
    <t xml:space="preserve">szt. </t>
  </si>
  <si>
    <t>Urządzenia bezpieczeństwa ruchu CPV 45233280-5</t>
  </si>
  <si>
    <t>3.1</t>
  </si>
  <si>
    <t>3.3</t>
  </si>
  <si>
    <t>4.2</t>
  </si>
  <si>
    <t>D 05.03.05a</t>
  </si>
  <si>
    <t>12.</t>
  </si>
  <si>
    <t>12.3</t>
  </si>
  <si>
    <t>12.4</t>
  </si>
  <si>
    <t>D 08.01.01</t>
  </si>
  <si>
    <t>D 08.03.01</t>
  </si>
  <si>
    <t>D 04.06.02</t>
  </si>
  <si>
    <t>Ściek przykrawężnikowy kod CPV 45233253-7</t>
  </si>
  <si>
    <t>8.</t>
  </si>
  <si>
    <t>8.1</t>
  </si>
  <si>
    <t>8.2</t>
  </si>
  <si>
    <t>13.</t>
  </si>
  <si>
    <t>13.3</t>
  </si>
  <si>
    <t>Podbudowa drogi dla rowerów CPV 45233320-8</t>
  </si>
  <si>
    <t>2.1</t>
  </si>
  <si>
    <t>Podbudowa drogi dla pieszych CPV 45233320-8</t>
  </si>
  <si>
    <t>Elementy ulic kod CPV 45233253-7</t>
  </si>
  <si>
    <t>Roboty wykończeniowe CPV 45233142-6</t>
  </si>
  <si>
    <t>D 06.01.01</t>
  </si>
  <si>
    <t>D 06.04.01</t>
  </si>
  <si>
    <t>4.3</t>
  </si>
  <si>
    <t>5.</t>
  </si>
  <si>
    <t>5.1</t>
  </si>
  <si>
    <t>5.2</t>
  </si>
  <si>
    <t>5.3</t>
  </si>
  <si>
    <t>9.</t>
  </si>
  <si>
    <t>9.2</t>
  </si>
  <si>
    <t>13.1</t>
  </si>
  <si>
    <t>13.2</t>
  </si>
  <si>
    <t xml:space="preserve">     45233123-7 Roboty budowlane w zakresie dróg.</t>
  </si>
  <si>
    <t>Miroslaw Stępień zam. Nisko ul. Rzeszowska 65a</t>
  </si>
  <si>
    <t>Marek Dec zam. Nisko ul. Armii Krajowej 39</t>
  </si>
  <si>
    <t>Zbigniew Lach zam. Szyperki 39</t>
  </si>
  <si>
    <t>Usytawienie słupków do znaków drogowych z rur ocynkowanycj o śr. 70 mm nad ścieżka rowerową
N = 13,0 szt.</t>
  </si>
  <si>
    <t>Zakup i przymocowanie tarcz znakow drogowych z blachy ocynkowanej, odblaskowych II generacji o pow. do 0,3 m2 do gotowych slupków.
N = 13,00 szt.</t>
  </si>
  <si>
    <t>komp.</t>
  </si>
  <si>
    <t>D 07.03.01</t>
  </si>
  <si>
    <t>Zakup i ustawienie znaków aktywnych D-6 "kroczący ludzik" z lampami blyskowymi (polsator led), zasilanie 230V
N = 2 szt.</t>
  </si>
  <si>
    <r>
      <t>Wykonanie koryta mechanicznie wraz z profilowaniem i zagęszczeniem podloża w gruncie kat. I-IV, gł.  koryta 30 cm 
F = 36,0 m2 + 16,0 m</t>
    </r>
    <r>
      <rPr>
        <vertAlign val="superscript"/>
        <sz val="11"/>
        <color theme="1"/>
        <rFont val="Czcionka tekstu podstawowego"/>
        <charset val="238"/>
      </rPr>
      <t xml:space="preserve">2 </t>
    </r>
    <r>
      <rPr>
        <sz val="11"/>
        <color theme="1"/>
        <rFont val="Czcionka tekstu podstawowego"/>
        <charset val="238"/>
      </rPr>
      <t>= 52,0 m</t>
    </r>
    <r>
      <rPr>
        <vertAlign val="superscript"/>
        <sz val="11"/>
        <color theme="1"/>
        <rFont val="Czcionka tekstu podstawowego"/>
        <charset val="238"/>
      </rPr>
      <t>2</t>
    </r>
  </si>
  <si>
    <r>
      <t>Wykonanie podbudowy z grutu stabilizowanego cementem z wytworni, grubość warstwy 15 cm o wytrzymałości  Rm 2,5 Mpa
F = 36,0 m</t>
    </r>
    <r>
      <rPr>
        <vertAlign val="superscript"/>
        <sz val="11"/>
        <color theme="1"/>
        <rFont val="Czcionka tekstu podstawowego"/>
        <charset val="238"/>
      </rPr>
      <t xml:space="preserve">2 </t>
    </r>
    <r>
      <rPr>
        <sz val="11"/>
        <color theme="1"/>
        <rFont val="Czcionka tekstu podstawowego"/>
        <charset val="238"/>
      </rPr>
      <t>+ 16,0 m</t>
    </r>
    <r>
      <rPr>
        <vertAlign val="superscript"/>
        <sz val="11"/>
        <color theme="1"/>
        <rFont val="Czcionka tekstu podstawowego"/>
        <charset val="238"/>
      </rPr>
      <t>2</t>
    </r>
    <r>
      <rPr>
        <sz val="11"/>
        <color theme="1"/>
        <rFont val="Czcionka tekstu podstawowego"/>
        <family val="2"/>
        <charset val="238"/>
      </rPr>
      <t xml:space="preserve"> = 52,0 m</t>
    </r>
    <r>
      <rPr>
        <vertAlign val="superscript"/>
        <sz val="11"/>
        <color theme="1"/>
        <rFont val="Czcionka tekstu podstawowego"/>
        <charset val="238"/>
      </rPr>
      <t>2</t>
    </r>
  </si>
  <si>
    <r>
      <t>Wykonanie podbudowy z kruszywa łamanego stabilizoewanego mechanicznie o grubości 15 cm po zagęszczeniu.
F = 36,0m</t>
    </r>
    <r>
      <rPr>
        <vertAlign val="superscript"/>
        <sz val="11"/>
        <color theme="1"/>
        <rFont val="Czcionka tekstu podstawowego"/>
        <charset val="238"/>
      </rPr>
      <t xml:space="preserve">2 </t>
    </r>
    <r>
      <rPr>
        <sz val="11"/>
        <color theme="1"/>
        <rFont val="Czcionka tekstu podstawowego"/>
        <charset val="238"/>
      </rPr>
      <t>+ 16,0 m</t>
    </r>
    <r>
      <rPr>
        <vertAlign val="superscript"/>
        <sz val="11"/>
        <color theme="1"/>
        <rFont val="Czcionka tekstu podstawowego"/>
        <charset val="238"/>
      </rPr>
      <t xml:space="preserve">2 </t>
    </r>
    <r>
      <rPr>
        <sz val="11"/>
        <color theme="1"/>
        <rFont val="Czcionka tekstu podstawowego"/>
        <charset val="238"/>
      </rPr>
      <t>= 52,00</t>
    </r>
    <r>
      <rPr>
        <sz val="11"/>
        <color theme="1"/>
        <rFont val="Czcionka tekstu podstawowego"/>
        <family val="2"/>
        <charset val="238"/>
      </rPr>
      <t xml:space="preserve"> m</t>
    </r>
    <r>
      <rPr>
        <vertAlign val="superscript"/>
        <sz val="11"/>
        <color theme="1"/>
        <rFont val="Czcionka tekstu podstawowego"/>
        <charset val="238"/>
      </rPr>
      <t>2</t>
    </r>
  </si>
  <si>
    <t>Podbudowa peronu CPV 45233320-8</t>
  </si>
  <si>
    <t>Wykonanie koryta mechanicznie wraz z profilowaniem i zagęszczeniem podloża w gruncie kat. I-IV, gł.  koryta 30 cm 
F = 20,0 m x 2,0 m = 40,0 m2</t>
  </si>
  <si>
    <r>
      <t>Wykonanie podbudowy z grutu stabilizowanego cementem z wytworni, grubość warstwy 15 cm o wytrzymałości  Rm 2,5 Mpa
F = 20,0 m x 2,0 m = 40,00 m</t>
    </r>
    <r>
      <rPr>
        <vertAlign val="superscript"/>
        <sz val="11"/>
        <color theme="1"/>
        <rFont val="Czcionka tekstu podstawowego"/>
        <charset val="238"/>
      </rPr>
      <t>2</t>
    </r>
  </si>
  <si>
    <r>
      <t>Wykonanie podbudowy z kruszywa łamanego stabilizoewanego mechanicznie o grubości 15 cm po zagęszczeniu
F = 20,0 m x 2,0 m = 40,00 m</t>
    </r>
    <r>
      <rPr>
        <vertAlign val="superscript"/>
        <sz val="11"/>
        <color theme="1"/>
        <rFont val="Czcionka tekstu podstawowego"/>
        <charset val="238"/>
      </rPr>
      <t>2</t>
    </r>
  </si>
  <si>
    <t>D 05.00.00 Nawierzchnia drogi dla rowerów kod CPV 45233220-7</t>
  </si>
  <si>
    <t>D 05.00.00 Nawierzchnia drogi dla pieszych kod CPV 45233220-7</t>
  </si>
  <si>
    <t>Ustawienie obrzeży betonowych o wymiarach 8x30 na ławie  z oporem z betonu C 8/10, spoiny wypełnione zaprawą cementową.
L = 18,0 m + 9,0 m = 27,0 m</t>
  </si>
  <si>
    <t>Ustawienie krawężników betonowych o wym. 15x30 na ławie betonowej z oporem z betonu C 12/15, podsypka cementowo-piaskowa.
L = 10,0 m + 18,0 m = 28,0 m</t>
  </si>
  <si>
    <r>
      <t>Wykonanie nawierzchni z kostki brukowej betonowej kolorowej - bezfazowej o gr. 6 cm na podsypce cementowo-piaskowej.
F = 36,0 m</t>
    </r>
    <r>
      <rPr>
        <vertAlign val="superscript"/>
        <sz val="11"/>
        <color theme="1"/>
        <rFont val="Czcionka tekstu podstawowego"/>
        <charset val="238"/>
      </rPr>
      <t xml:space="preserve">2 </t>
    </r>
    <r>
      <rPr>
        <sz val="11"/>
        <color theme="1"/>
        <rFont val="Czcionka tekstu podstawowego"/>
        <charset val="238"/>
      </rPr>
      <t>+ 16,0 m</t>
    </r>
    <r>
      <rPr>
        <vertAlign val="superscript"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charset val="238"/>
      </rPr>
      <t>= 52,0</t>
    </r>
    <r>
      <rPr>
        <sz val="11"/>
        <color theme="1"/>
        <rFont val="Czcionka tekstu podstawowego"/>
        <family val="2"/>
        <charset val="238"/>
      </rPr>
      <t xml:space="preserve"> m</t>
    </r>
    <r>
      <rPr>
        <vertAlign val="superscript"/>
        <sz val="11"/>
        <color theme="1"/>
        <rFont val="Czcionka tekstu podstawowego"/>
        <charset val="238"/>
      </rPr>
      <t>2</t>
    </r>
  </si>
  <si>
    <t>Nawierzchnia peronu kod CPV  45233253-7</t>
  </si>
  <si>
    <t>Ustawienie obrzeży betonowych o wymiarach 8x30 na lawie betonowej z oporem z betonu C8/10.
L = 22,0 m</t>
  </si>
  <si>
    <t>Ustawienie krawężników betonowych wystajacych o wym. 15x30 na ławie betonowej z oporem, beton C12/15, podsypka cem. - piaskowa.
L = 20,0 m</t>
  </si>
  <si>
    <r>
      <t>Wykonanie nawierzchni z kostki brukowej betonowej kolorowej ,bezfazowej o gr. 6 cm na podsypce cementowo-piaskowej, spoiny wypełnione piaskiem.
F = 20,0 m x 2,0 m = 40,0 m</t>
    </r>
    <r>
      <rPr>
        <vertAlign val="superscript"/>
        <sz val="11"/>
        <color theme="1"/>
        <rFont val="Czcionka tekstu podstawowego"/>
        <charset val="238"/>
      </rPr>
      <t>2</t>
    </r>
  </si>
  <si>
    <t>D 13.03.04</t>
  </si>
  <si>
    <t>Oświetlenie przejscia dla pieszych zgodnie z wytycznymi WR-D-41-4.
N = 1 komplet</t>
  </si>
  <si>
    <t>Wykonanie przykanalików z rur PVC o średnicy 20.
L = 45,0 m</t>
  </si>
  <si>
    <t>Wykonanie przewiertów pod drogą o średnicy 30,0 cm i dł. 8,0 m.
L = 5 szt. x 8,0 m = 40, m</t>
  </si>
  <si>
    <r>
      <t>Umocnienie wylotów przykanalików betonem cementowym C8/10 0 grubości 10 cm
F = 5 szt. x 0,5 m x o,5 m = 1,25 m</t>
    </r>
    <r>
      <rPr>
        <vertAlign val="superscript"/>
        <sz val="11"/>
        <color theme="1"/>
        <rFont val="Czcionka tekstu podstawowego"/>
        <charset val="238"/>
      </rPr>
      <t>2</t>
    </r>
    <r>
      <rPr>
        <sz val="11"/>
        <color theme="1"/>
        <rFont val="Czcionka tekstu podstawowego"/>
        <family val="2"/>
        <charset val="238"/>
      </rPr>
      <t xml:space="preserve"> </t>
    </r>
  </si>
  <si>
    <t>Wykonanie murków czołowych z typowych elementów prefabrykowanych ze skrzydelkami dla przepustów o śr. 40 cm.
N = 1 szt</t>
  </si>
  <si>
    <t>szt</t>
  </si>
  <si>
    <t>D 03.01.01</t>
  </si>
  <si>
    <t>3.2</t>
  </si>
  <si>
    <t>6.</t>
  </si>
  <si>
    <t>6.1</t>
  </si>
  <si>
    <t>6.2</t>
  </si>
  <si>
    <t>6.3</t>
  </si>
  <si>
    <t>7.</t>
  </si>
  <si>
    <t>7.1</t>
  </si>
  <si>
    <t>7.2</t>
  </si>
  <si>
    <t>8.3</t>
  </si>
  <si>
    <t>9.1</t>
  </si>
  <si>
    <t>9.3</t>
  </si>
  <si>
    <t>9.4</t>
  </si>
  <si>
    <t>10.</t>
  </si>
  <si>
    <t>10.1</t>
  </si>
  <si>
    <t>11.</t>
  </si>
  <si>
    <t>11.1</t>
  </si>
  <si>
    <t>11.2</t>
  </si>
  <si>
    <t>11.3</t>
  </si>
  <si>
    <t>11.4</t>
  </si>
  <si>
    <t>12.1</t>
  </si>
  <si>
    <t>12.2</t>
  </si>
  <si>
    <t>12.5</t>
  </si>
  <si>
    <t>12.6</t>
  </si>
  <si>
    <t>12.7</t>
  </si>
  <si>
    <t>13.4</t>
  </si>
  <si>
    <t>Wykonanie  studzienek ściekowych z kręgów zelbetowych 500x100 wraz z pierścieniem odciążajacym i rusztem żeliwnym jezdniowym, typ ciążki.
N = 5,0 szt.</t>
  </si>
  <si>
    <t>Wykonanie przepustu pod drogą z rur PP SN8 o śr. 400 mm, wykonanie obsypki i zasypki.
L = 8,0 m</t>
  </si>
  <si>
    <t>Budowa drogi dla pieszych i drogi dla rowerów w ciagu drogi powiatowej Nr 1062R Ulanów - Krzeszów 
w miejscowości Kamionka Kolonia i Krzeszów</t>
  </si>
  <si>
    <t>Zamawiajacy:  INWESTOR  -  GMINA KRZESZÓW</t>
  </si>
  <si>
    <t>Budowa drogi dla pieszych i drogi dla rowerów w ciagu drogi powiatowej Nr 1062R Ulanów - Krzeszów
 w miejscowości Kamionka Kolonia i Krzeszów</t>
  </si>
  <si>
    <t>Oczyszczenie rowów z namułu z profilowaniem dna i skarpy rowu, grubość namułu 20 cm.
L = 30,0 m</t>
  </si>
  <si>
    <t>Ustawienie zapory drogowej pojedynczej 
U-20b.
N = 1 szt.</t>
  </si>
  <si>
    <t>12.8</t>
  </si>
  <si>
    <r>
      <t>Wykonanie koryta mechanicznie wraz z profilowaniem i zagęszczeniem podloża w gruncie kat. I-IV, gł.  koryta 30 cm 
F = 594,0 m x 2,0 m = 1188 m</t>
    </r>
    <r>
      <rPr>
        <vertAlign val="superscript"/>
        <sz val="11"/>
        <color theme="1"/>
        <rFont val="Czcionka tekstu podstawowego"/>
        <charset val="238"/>
      </rPr>
      <t>2</t>
    </r>
  </si>
  <si>
    <r>
      <t>Wykonanie podbudowy z gruntu stabilizowanego cementem z wytworni, grubość warstwy 15 cm o wytrzymałości  Rm 2,5 Mpa.
F = 594,0 m x 2,0 m = 1188,0 m</t>
    </r>
    <r>
      <rPr>
        <vertAlign val="superscript"/>
        <sz val="11"/>
        <color theme="1"/>
        <rFont val="Czcionka tekstu podstawowego"/>
        <charset val="238"/>
      </rPr>
      <t>2</t>
    </r>
  </si>
  <si>
    <r>
      <t>Wykonanie podbudowy z kruszywa łamanego 0/31,5 mm stabilizoewanego mechanicznie o grubości 15 cm po zagęszczeniu
F = 594,0 m x 2,0 m = 1 188,0 m</t>
    </r>
    <r>
      <rPr>
        <vertAlign val="superscript"/>
        <sz val="11"/>
        <color theme="1"/>
        <rFont val="Czcionka tekstu podstawowego"/>
        <charset val="238"/>
      </rPr>
      <t>2</t>
    </r>
  </si>
  <si>
    <r>
      <t>Wykonanie pobocza gruntowego (opaski) za drogą dla pieszych i drogą dla rowerow o szerokości 0,5 m i gr. śr. 20 cm
V = 62,20 m</t>
    </r>
    <r>
      <rPr>
        <vertAlign val="superscript"/>
        <sz val="11"/>
        <color theme="1"/>
        <rFont val="Czcionka tekstu podstawowego"/>
        <charset val="238"/>
      </rPr>
      <t>3</t>
    </r>
  </si>
  <si>
    <t>Oznakowanie poziome drogi rowerowej punktowymi elementami odblaskowymi (kocie oczka).
N = 99,0 szt.</t>
  </si>
  <si>
    <r>
      <t>Oznakowanie poziome jezdni matariałami grubowarstwowymi ( masy termoplastyczne) gr. warstwy 3-4 mm.
Kolor biały: 87,0 m</t>
    </r>
    <r>
      <rPr>
        <vertAlign val="superscript"/>
        <sz val="11"/>
        <color theme="1"/>
        <rFont val="Czcionka tekstu podstawowego"/>
        <charset val="238"/>
      </rPr>
      <t xml:space="preserve">2
</t>
    </r>
    <r>
      <rPr>
        <sz val="11"/>
        <color theme="1"/>
        <rFont val="Czcionka tekstu podstawowego"/>
        <charset val="238"/>
      </rPr>
      <t>Kolor czerwony:40,0 m</t>
    </r>
    <r>
      <rPr>
        <vertAlign val="superscript"/>
        <sz val="11"/>
        <color theme="1"/>
        <rFont val="Czcionka tekstu podstawowego"/>
        <charset val="238"/>
      </rPr>
      <t xml:space="preserve">2
</t>
    </r>
    <r>
      <rPr>
        <sz val="11"/>
        <color theme="1"/>
        <rFont val="Czcionka tekstu podstawowego"/>
        <charset val="238"/>
      </rPr>
      <t>F = 127,0 m</t>
    </r>
    <r>
      <rPr>
        <vertAlign val="superscript"/>
        <sz val="11"/>
        <color theme="1"/>
        <rFont val="Czcionka tekstu podstawowego"/>
        <charset val="238"/>
      </rPr>
      <t>2</t>
    </r>
  </si>
  <si>
    <r>
      <t>Wykonanie nawierzchni z betonu asfaltowego AC 11S warstwa scieralna, grubośc warstwy  5 cm po zageszczeniu
F = 594,0 m x 2,0 m = 1 188,0  m</t>
    </r>
    <r>
      <rPr>
        <vertAlign val="superscript"/>
        <sz val="11"/>
        <color theme="1"/>
        <rFont val="Czcionka tekstu podstawowego"/>
        <charset val="238"/>
      </rPr>
      <t>2</t>
    </r>
  </si>
  <si>
    <t>Ustawienie  obrzeży betonowych o wymiarach 8x30 na ławie z oporem z betonu C 8/10, poiny wypełnione zaprawą cementowa.
L = 594,0 m</t>
  </si>
  <si>
    <t>Odtworzenie trasy i punktów wysokościowych drogi w terenie równinnym.
Od km 10+144 do km 10+776
L =  0,632 km</t>
  </si>
  <si>
    <r>
      <t>Wykonanie nasypów mechanicznie z gruntu kat. I-II z pozyskaniem i transportem do 15 km
V = 890,0  m</t>
    </r>
    <r>
      <rPr>
        <vertAlign val="superscript"/>
        <sz val="11"/>
        <color theme="1"/>
        <rFont val="Czcionka tekstu podstawowego"/>
        <charset val="238"/>
      </rPr>
      <t>3</t>
    </r>
  </si>
  <si>
    <r>
      <t>Wykonanie koryta mechanicznie wraz z profilowaniem i zageszczeniem podłoża w gruncie kat. I-IV, gł. koryta 28 cm.
F = 594,0 m x 0,4 m = 237,60 m</t>
    </r>
    <r>
      <rPr>
        <vertAlign val="superscript"/>
        <sz val="11"/>
        <color theme="1"/>
        <rFont val="Czcionka tekstu podstawowego"/>
        <charset val="238"/>
      </rPr>
      <t>2</t>
    </r>
  </si>
  <si>
    <t>Ustawienie obrzeży betonowych o wymiarach 8x30 na ławie betonowej z oporem z betonu C 8/10.
L = 594,0 m</t>
  </si>
  <si>
    <r>
      <t>Wykonanie podbudowy z betonu cementowego C 12/15 (B-15) po zageszczeniu 20 cm.
F = 594,0 m x 0,4 m = 237,60 m</t>
    </r>
    <r>
      <rPr>
        <vertAlign val="superscript"/>
        <sz val="11"/>
        <color theme="1"/>
        <rFont val="Czcionka tekstu podstawowego"/>
        <charset val="238"/>
      </rPr>
      <t>2</t>
    </r>
  </si>
  <si>
    <r>
      <t>Wykonanie nawierzchni z kostki brukowej betonowej kolorowej - bezfazowej o gr. 8 cm na podsypce cementowo-piaskowej.
F = 594,0 m x 0,4 m = 237,60 m</t>
    </r>
    <r>
      <rPr>
        <vertAlign val="superscript"/>
        <sz val="11"/>
        <color theme="1"/>
        <rFont val="Czcionka tekstu podstawowego"/>
        <charset val="238"/>
      </rPr>
      <t>2</t>
    </r>
  </si>
  <si>
    <r>
      <t>Ustawienie palisady betonowej o wysokości 1,2 m i wymiarach 16x16 cm osadzonej na betonie w ilosci  śr. 0,26 m</t>
    </r>
    <r>
      <rPr>
        <vertAlign val="superscript"/>
        <sz val="11"/>
        <color theme="1"/>
        <rFont val="Czcionka tekstu podstawowego"/>
        <charset val="238"/>
      </rPr>
      <t xml:space="preserve">3 </t>
    </r>
    <r>
      <rPr>
        <sz val="11"/>
        <color theme="1"/>
        <rFont val="Czcionka tekstu podstawowego"/>
        <charset val="238"/>
      </rPr>
      <t xml:space="preserve"> na 1 mb.palisady.= </t>
    </r>
    <r>
      <rPr>
        <sz val="11"/>
        <color theme="1"/>
        <rFont val="Czcionka tekstu podstawowego"/>
        <family val="2"/>
        <charset val="238"/>
      </rPr>
      <t>50 ,00</t>
    </r>
  </si>
  <si>
    <r>
      <t>Zakup i przymocowanie tablic znakow drogowych z blachy ocynkowanej, odblaskowych o pow. do 4,5 m</t>
    </r>
    <r>
      <rPr>
        <vertAlign val="superscript"/>
        <sz val="11"/>
        <color theme="1"/>
        <rFont val="Czcionka tekstu podstawowego"/>
        <charset val="238"/>
      </rPr>
      <t>2</t>
    </r>
    <r>
      <rPr>
        <sz val="11"/>
        <color theme="1"/>
        <rFont val="Czcionka tekstu podstawowego"/>
        <charset val="238"/>
      </rPr>
      <t>.
N = 2,0 szt.</t>
    </r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</si>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</sst>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1"/>
      <color theme="1"/>
      <name val="Czcionka tekstu podstawowego"/>
      <family val="2"/>
      <charset val="238"/>
    </font>
    <font>
      <vertAlign val="superscript"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theme="0" tint="-0.249977111117893"/>
      <name val="Czcionka tekstu podstawowego"/>
      <charset val="238"/>
    </font>
    <font>
      <sz val="1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2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4" borderId="0" xfId="0" applyFill="1"/>
    <xf numFmtId="49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3"/>
  <sheetViews>
    <sheetView zoomScaleNormal="100" zoomScalePageLayoutView="25" workbookViewId="0">
      <selection activeCell="H10" sqref="H9:H10"/>
    </sheetView>
  </sheetViews>
  <sheetFormatPr defaultRowHeight="14.25"/>
  <cols>
    <col min="1" max="1" width="4.375" style="7" customWidth="1"/>
    <col min="2" max="2" width="11.75" style="7" customWidth="1"/>
    <col min="3" max="3" width="36.25" style="8" customWidth="1"/>
    <col min="4" max="4" width="9" customWidth="1"/>
    <col min="5" max="5" width="9.875" customWidth="1"/>
  </cols>
  <sheetData>
    <row r="1" spans="1:12" s="20" customFormat="1" ht="24" customHeight="1">
      <c r="A1" s="33" t="s">
        <v>150</v>
      </c>
      <c r="B1" s="33"/>
      <c r="C1" s="33"/>
      <c r="D1" s="33"/>
      <c r="E1" s="33"/>
    </row>
    <row r="2" spans="1:12" ht="46.5" customHeight="1">
      <c r="A2" s="42" t="s">
        <v>130</v>
      </c>
      <c r="B2" s="43"/>
      <c r="C2" s="43"/>
      <c r="D2" s="43"/>
      <c r="E2" s="43"/>
    </row>
    <row r="3" spans="1:12">
      <c r="A3" s="36" t="s">
        <v>3</v>
      </c>
      <c r="B3" s="36" t="s">
        <v>4</v>
      </c>
      <c r="C3" s="35" t="s">
        <v>5</v>
      </c>
      <c r="D3" s="34" t="s">
        <v>1</v>
      </c>
      <c r="E3" s="34"/>
    </row>
    <row r="4" spans="1:12">
      <c r="A4" s="36"/>
      <c r="B4" s="36"/>
      <c r="C4" s="35"/>
      <c r="D4" s="6" t="s">
        <v>2</v>
      </c>
      <c r="E4" s="6" t="s">
        <v>6</v>
      </c>
    </row>
    <row r="5" spans="1:12">
      <c r="A5" s="2">
        <v>1</v>
      </c>
      <c r="B5" s="2">
        <v>2</v>
      </c>
      <c r="C5" s="2">
        <v>3</v>
      </c>
      <c r="D5" s="3">
        <v>4</v>
      </c>
      <c r="E5" s="3">
        <v>5</v>
      </c>
    </row>
    <row r="6" spans="1:12" ht="15">
      <c r="A6" s="5" t="s">
        <v>0</v>
      </c>
      <c r="B6" s="44" t="s">
        <v>11</v>
      </c>
      <c r="C6" s="44"/>
      <c r="D6" s="44"/>
      <c r="E6" s="44"/>
      <c r="L6" s="22"/>
    </row>
    <row r="7" spans="1:12" ht="71.25">
      <c r="A7" s="2" t="s">
        <v>13</v>
      </c>
      <c r="B7" s="2" t="s">
        <v>7</v>
      </c>
      <c r="C7" s="9" t="s">
        <v>142</v>
      </c>
      <c r="D7" s="2" t="s">
        <v>8</v>
      </c>
      <c r="E7" s="10">
        <v>0.63200000000000001</v>
      </c>
    </row>
    <row r="8" spans="1:12">
      <c r="A8" s="2"/>
      <c r="B8" s="2"/>
      <c r="C8" s="9"/>
      <c r="D8" s="2"/>
      <c r="E8" s="4"/>
    </row>
    <row r="9" spans="1:12" ht="15">
      <c r="A9" s="5" t="s">
        <v>9</v>
      </c>
      <c r="B9" s="45" t="s">
        <v>31</v>
      </c>
      <c r="C9" s="45"/>
      <c r="D9" s="45"/>
      <c r="E9" s="45"/>
    </row>
    <row r="10" spans="1:12" ht="59.25">
      <c r="A10" s="11" t="s">
        <v>53</v>
      </c>
      <c r="B10" s="2" t="s">
        <v>30</v>
      </c>
      <c r="C10" s="9" t="s">
        <v>143</v>
      </c>
      <c r="D10" s="2" t="s">
        <v>29</v>
      </c>
      <c r="E10" s="32">
        <v>890</v>
      </c>
    </row>
    <row r="11" spans="1:12">
      <c r="A11" s="2"/>
      <c r="B11" s="2"/>
      <c r="C11" s="9"/>
      <c r="D11" s="2"/>
      <c r="E11" s="4"/>
    </row>
    <row r="12" spans="1:12" ht="15">
      <c r="A12" s="5" t="s">
        <v>12</v>
      </c>
      <c r="B12" s="45" t="s">
        <v>52</v>
      </c>
      <c r="C12" s="45"/>
      <c r="D12" s="45"/>
      <c r="E12" s="45"/>
    </row>
    <row r="13" spans="1:12" ht="59.25">
      <c r="A13" s="11" t="s">
        <v>36</v>
      </c>
      <c r="B13" s="2" t="s">
        <v>17</v>
      </c>
      <c r="C13" s="9" t="s">
        <v>134</v>
      </c>
      <c r="D13" s="2" t="s">
        <v>10</v>
      </c>
      <c r="E13" s="4">
        <f>594*2</f>
        <v>1188</v>
      </c>
    </row>
    <row r="14" spans="1:12" ht="91.5" customHeight="1">
      <c r="A14" s="11" t="s">
        <v>101</v>
      </c>
      <c r="B14" s="2" t="s">
        <v>33</v>
      </c>
      <c r="C14" s="9" t="s">
        <v>135</v>
      </c>
      <c r="D14" s="2" t="s">
        <v>10</v>
      </c>
      <c r="E14" s="4">
        <f>594*2</f>
        <v>1188</v>
      </c>
    </row>
    <row r="15" spans="1:12" ht="92.25" customHeight="1">
      <c r="A15" s="11" t="s">
        <v>37</v>
      </c>
      <c r="B15" s="2" t="s">
        <v>18</v>
      </c>
      <c r="C15" s="9" t="s">
        <v>136</v>
      </c>
      <c r="D15" s="2" t="s">
        <v>10</v>
      </c>
      <c r="E15" s="4">
        <f>594*2</f>
        <v>1188</v>
      </c>
    </row>
    <row r="16" spans="1:12">
      <c r="A16" s="11"/>
      <c r="B16" s="2"/>
      <c r="C16" s="9"/>
      <c r="D16" s="2"/>
      <c r="E16" s="4"/>
    </row>
    <row r="17" spans="1:5" s="22" customFormat="1" ht="15">
      <c r="A17" s="23" t="s">
        <v>20</v>
      </c>
      <c r="B17" s="44" t="s">
        <v>54</v>
      </c>
      <c r="C17" s="44"/>
      <c r="D17" s="44"/>
      <c r="E17" s="44"/>
    </row>
    <row r="18" spans="1:5" ht="59.25">
      <c r="A18" s="11" t="s">
        <v>21</v>
      </c>
      <c r="B18" s="2" t="s">
        <v>17</v>
      </c>
      <c r="C18" s="9" t="s">
        <v>77</v>
      </c>
      <c r="D18" s="2" t="s">
        <v>10</v>
      </c>
      <c r="E18" s="4">
        <v>52</v>
      </c>
    </row>
    <row r="19" spans="1:5" ht="73.5">
      <c r="A19" s="11" t="s">
        <v>38</v>
      </c>
      <c r="B19" s="2" t="s">
        <v>33</v>
      </c>
      <c r="C19" s="9" t="s">
        <v>78</v>
      </c>
      <c r="D19" s="2" t="s">
        <v>10</v>
      </c>
      <c r="E19" s="4">
        <v>52</v>
      </c>
    </row>
    <row r="20" spans="1:5" ht="59.25">
      <c r="A20" s="11" t="s">
        <v>59</v>
      </c>
      <c r="B20" s="2" t="s">
        <v>18</v>
      </c>
      <c r="C20" s="9" t="s">
        <v>79</v>
      </c>
      <c r="D20" s="2" t="s">
        <v>10</v>
      </c>
      <c r="E20" s="4">
        <v>52</v>
      </c>
    </row>
    <row r="21" spans="1:5">
      <c r="A21" s="11"/>
      <c r="B21" s="2"/>
      <c r="C21" s="9"/>
      <c r="D21" s="2"/>
      <c r="E21" s="4"/>
    </row>
    <row r="22" spans="1:5" ht="15" customHeight="1">
      <c r="A22" s="11" t="s">
        <v>60</v>
      </c>
      <c r="B22" s="44" t="s">
        <v>80</v>
      </c>
      <c r="C22" s="44"/>
      <c r="D22" s="44"/>
      <c r="E22" s="44"/>
    </row>
    <row r="23" spans="1:5" ht="57">
      <c r="A23" s="11" t="s">
        <v>61</v>
      </c>
      <c r="B23" s="2" t="s">
        <v>17</v>
      </c>
      <c r="C23" s="9" t="s">
        <v>81</v>
      </c>
      <c r="D23" s="2" t="s">
        <v>10</v>
      </c>
      <c r="E23" s="4">
        <v>40</v>
      </c>
    </row>
    <row r="24" spans="1:5" ht="73.5">
      <c r="A24" s="11" t="s">
        <v>62</v>
      </c>
      <c r="B24" s="2" t="s">
        <v>33</v>
      </c>
      <c r="C24" s="9" t="s">
        <v>82</v>
      </c>
      <c r="D24" s="2" t="s">
        <v>10</v>
      </c>
      <c r="E24" s="4">
        <v>40</v>
      </c>
    </row>
    <row r="25" spans="1:5" ht="59.25">
      <c r="A25" s="11" t="s">
        <v>63</v>
      </c>
      <c r="B25" s="2" t="s">
        <v>18</v>
      </c>
      <c r="C25" s="9" t="s">
        <v>83</v>
      </c>
      <c r="D25" s="2" t="s">
        <v>10</v>
      </c>
      <c r="E25" s="4">
        <v>40</v>
      </c>
    </row>
    <row r="26" spans="1:5">
      <c r="A26" s="11"/>
      <c r="B26" s="2"/>
      <c r="C26" s="9"/>
      <c r="D26" s="2"/>
      <c r="E26" s="4"/>
    </row>
    <row r="27" spans="1:5" ht="15">
      <c r="A27" s="11" t="s">
        <v>102</v>
      </c>
      <c r="B27" s="2"/>
      <c r="C27" s="46" t="s">
        <v>85</v>
      </c>
      <c r="D27" s="46"/>
      <c r="E27" s="46"/>
    </row>
    <row r="28" spans="1:5" ht="71.25">
      <c r="A28" s="11" t="s">
        <v>103</v>
      </c>
      <c r="B28" s="24" t="s">
        <v>44</v>
      </c>
      <c r="C28" s="13" t="s">
        <v>86</v>
      </c>
      <c r="D28" s="12" t="s">
        <v>15</v>
      </c>
      <c r="E28" s="14">
        <v>27</v>
      </c>
    </row>
    <row r="29" spans="1:5" ht="71.25">
      <c r="A29" s="11" t="s">
        <v>104</v>
      </c>
      <c r="B29" s="24" t="s">
        <v>43</v>
      </c>
      <c r="C29" s="13" t="s">
        <v>87</v>
      </c>
      <c r="D29" s="12" t="s">
        <v>15</v>
      </c>
      <c r="E29" s="14">
        <v>28</v>
      </c>
    </row>
    <row r="30" spans="1:5" ht="59.25">
      <c r="A30" s="11" t="s">
        <v>105</v>
      </c>
      <c r="B30" s="2" t="s">
        <v>22</v>
      </c>
      <c r="C30" s="9" t="s">
        <v>88</v>
      </c>
      <c r="D30" s="2" t="s">
        <v>10</v>
      </c>
      <c r="E30" s="4">
        <v>52</v>
      </c>
    </row>
    <row r="31" spans="1:5">
      <c r="A31" s="11"/>
      <c r="B31" s="2"/>
      <c r="C31" s="9"/>
      <c r="D31" s="2"/>
      <c r="E31" s="4"/>
    </row>
    <row r="32" spans="1:5" ht="15" customHeight="1">
      <c r="A32" s="23" t="s">
        <v>106</v>
      </c>
      <c r="B32" s="47" t="s">
        <v>84</v>
      </c>
      <c r="C32" s="47"/>
      <c r="D32" s="47"/>
      <c r="E32" s="47"/>
    </row>
    <row r="33" spans="1:5" ht="72" customHeight="1">
      <c r="A33" s="29" t="s">
        <v>107</v>
      </c>
      <c r="B33" s="26" t="s">
        <v>44</v>
      </c>
      <c r="C33" s="13" t="s">
        <v>141</v>
      </c>
      <c r="D33" s="12" t="s">
        <v>15</v>
      </c>
      <c r="E33" s="17">
        <v>594</v>
      </c>
    </row>
    <row r="34" spans="1:5" ht="59.25">
      <c r="A34" s="11" t="s">
        <v>108</v>
      </c>
      <c r="B34" s="2" t="s">
        <v>39</v>
      </c>
      <c r="C34" s="25" t="s">
        <v>140</v>
      </c>
      <c r="D34" s="2" t="s">
        <v>10</v>
      </c>
      <c r="E34" s="4">
        <f>594*2</f>
        <v>1188</v>
      </c>
    </row>
    <row r="35" spans="1:5">
      <c r="A35" s="11"/>
      <c r="B35" s="2"/>
      <c r="C35" s="9"/>
      <c r="D35" s="2"/>
      <c r="E35" s="4"/>
    </row>
    <row r="36" spans="1:5" ht="15">
      <c r="A36" s="27" t="s">
        <v>47</v>
      </c>
      <c r="B36" s="28"/>
      <c r="C36" s="48" t="s">
        <v>89</v>
      </c>
      <c r="D36" s="48"/>
      <c r="E36" s="48"/>
    </row>
    <row r="37" spans="1:5" ht="57">
      <c r="A37" s="11" t="s">
        <v>48</v>
      </c>
      <c r="B37" s="18" t="s">
        <v>44</v>
      </c>
      <c r="C37" s="19" t="s">
        <v>90</v>
      </c>
      <c r="D37" s="18" t="s">
        <v>15</v>
      </c>
      <c r="E37" s="15">
        <v>22</v>
      </c>
    </row>
    <row r="38" spans="1:5" ht="71.25">
      <c r="A38" s="11" t="s">
        <v>49</v>
      </c>
      <c r="B38" s="18" t="s">
        <v>43</v>
      </c>
      <c r="C38" s="19" t="s">
        <v>91</v>
      </c>
      <c r="D38" s="18" t="s">
        <v>15</v>
      </c>
      <c r="E38" s="15">
        <v>20</v>
      </c>
    </row>
    <row r="39" spans="1:5" ht="73.5">
      <c r="A39" s="11" t="s">
        <v>109</v>
      </c>
      <c r="B39" s="18" t="s">
        <v>22</v>
      </c>
      <c r="C39" s="19" t="s">
        <v>92</v>
      </c>
      <c r="D39" s="18" t="s">
        <v>10</v>
      </c>
      <c r="E39" s="15">
        <v>40</v>
      </c>
    </row>
    <row r="40" spans="1:5">
      <c r="A40" s="2"/>
      <c r="B40" s="18"/>
      <c r="C40" s="19"/>
      <c r="D40" s="18"/>
      <c r="E40" s="15"/>
    </row>
    <row r="41" spans="1:5" ht="15">
      <c r="A41" s="27" t="s">
        <v>64</v>
      </c>
      <c r="B41" s="48" t="s">
        <v>46</v>
      </c>
      <c r="C41" s="48"/>
      <c r="D41" s="48"/>
      <c r="E41" s="48"/>
    </row>
    <row r="42" spans="1:5" ht="59.25">
      <c r="A42" s="11" t="s">
        <v>110</v>
      </c>
      <c r="B42" s="2" t="s">
        <v>17</v>
      </c>
      <c r="C42" s="9" t="s">
        <v>144</v>
      </c>
      <c r="D42" s="2" t="s">
        <v>10</v>
      </c>
      <c r="E42" s="4">
        <f>0.4*594</f>
        <v>237.60000000000002</v>
      </c>
    </row>
    <row r="43" spans="1:5" ht="57">
      <c r="A43" s="11" t="s">
        <v>65</v>
      </c>
      <c r="B43" s="2" t="s">
        <v>44</v>
      </c>
      <c r="C43" s="9" t="s">
        <v>145</v>
      </c>
      <c r="D43" s="2" t="s">
        <v>15</v>
      </c>
      <c r="E43" s="4">
        <v>594</v>
      </c>
    </row>
    <row r="44" spans="1:5" ht="59.25">
      <c r="A44" s="11" t="s">
        <v>111</v>
      </c>
      <c r="B44" s="2" t="s">
        <v>45</v>
      </c>
      <c r="C44" s="9" t="s">
        <v>146</v>
      </c>
      <c r="D44" s="2" t="s">
        <v>10</v>
      </c>
      <c r="E44" s="4">
        <f>0.4*594</f>
        <v>237.60000000000002</v>
      </c>
    </row>
    <row r="45" spans="1:5" ht="59.25">
      <c r="A45" s="11" t="s">
        <v>112</v>
      </c>
      <c r="B45" s="2" t="s">
        <v>22</v>
      </c>
      <c r="C45" s="9" t="s">
        <v>147</v>
      </c>
      <c r="D45" s="2" t="s">
        <v>10</v>
      </c>
      <c r="E45" s="4">
        <f>0.4*594</f>
        <v>237.60000000000002</v>
      </c>
    </row>
    <row r="46" spans="1:5">
      <c r="A46" s="2"/>
      <c r="B46" s="2"/>
      <c r="C46" s="9"/>
      <c r="D46" s="2"/>
      <c r="E46" s="4"/>
    </row>
    <row r="47" spans="1:5" ht="15">
      <c r="A47" s="5" t="s">
        <v>113</v>
      </c>
      <c r="B47" s="47" t="s">
        <v>55</v>
      </c>
      <c r="C47" s="49"/>
      <c r="D47" s="49"/>
      <c r="E47" s="49"/>
    </row>
    <row r="48" spans="1:5" ht="59.25">
      <c r="A48" s="11" t="s">
        <v>114</v>
      </c>
      <c r="B48" s="2" t="s">
        <v>93</v>
      </c>
      <c r="C48" s="9" t="s">
        <v>148</v>
      </c>
      <c r="D48" s="2" t="s">
        <v>10</v>
      </c>
      <c r="E48" s="4">
        <v>50</v>
      </c>
    </row>
    <row r="49" spans="1:5">
      <c r="A49" s="11"/>
      <c r="B49" s="2"/>
      <c r="C49" s="9" t="s">
        <v>19</v>
      </c>
      <c r="D49" s="2"/>
      <c r="E49" s="4"/>
    </row>
    <row r="50" spans="1:5" ht="15">
      <c r="A50" s="5" t="s">
        <v>115</v>
      </c>
      <c r="B50" s="44" t="s">
        <v>32</v>
      </c>
      <c r="C50" s="44"/>
      <c r="D50" s="44"/>
      <c r="E50" s="44"/>
    </row>
    <row r="51" spans="1:5" ht="71.25">
      <c r="A51" s="11" t="s">
        <v>116</v>
      </c>
      <c r="B51" s="2" t="s">
        <v>16</v>
      </c>
      <c r="C51" s="19" t="s">
        <v>126</v>
      </c>
      <c r="D51" s="2" t="s">
        <v>14</v>
      </c>
      <c r="E51" s="4">
        <v>5</v>
      </c>
    </row>
    <row r="52" spans="1:5" ht="42.75">
      <c r="A52" s="11" t="s">
        <v>117</v>
      </c>
      <c r="B52" s="2" t="s">
        <v>16</v>
      </c>
      <c r="C52" s="19" t="s">
        <v>95</v>
      </c>
      <c r="D52" s="2" t="s">
        <v>15</v>
      </c>
      <c r="E52" s="4">
        <v>45</v>
      </c>
    </row>
    <row r="53" spans="1:5" ht="42.75">
      <c r="A53" s="11" t="s">
        <v>118</v>
      </c>
      <c r="B53" s="2" t="s">
        <v>16</v>
      </c>
      <c r="C53" s="19" t="s">
        <v>96</v>
      </c>
      <c r="D53" s="2" t="s">
        <v>15</v>
      </c>
      <c r="E53" s="4">
        <v>40</v>
      </c>
    </row>
    <row r="54" spans="1:5" ht="57">
      <c r="A54" s="11" t="s">
        <v>119</v>
      </c>
      <c r="B54" s="2" t="s">
        <v>16</v>
      </c>
      <c r="C54" s="9" t="s">
        <v>127</v>
      </c>
      <c r="D54" s="30" t="s">
        <v>15</v>
      </c>
      <c r="E54" s="4">
        <v>8</v>
      </c>
    </row>
    <row r="55" spans="1:5">
      <c r="A55" s="2"/>
      <c r="B55" s="2"/>
      <c r="C55" s="31"/>
      <c r="D55" s="2"/>
      <c r="E55" s="4"/>
    </row>
    <row r="56" spans="1:5" ht="15">
      <c r="A56" s="5" t="s">
        <v>40</v>
      </c>
      <c r="B56" s="44" t="s">
        <v>35</v>
      </c>
      <c r="C56" s="44"/>
      <c r="D56" s="44"/>
      <c r="E56" s="44"/>
    </row>
    <row r="57" spans="1:5" ht="92.25">
      <c r="A57" s="11" t="s">
        <v>120</v>
      </c>
      <c r="B57" s="2" t="s">
        <v>23</v>
      </c>
      <c r="C57" s="9" t="s">
        <v>139</v>
      </c>
      <c r="D57" s="2" t="s">
        <v>10</v>
      </c>
      <c r="E57" s="4">
        <v>127</v>
      </c>
    </row>
    <row r="58" spans="1:5" ht="57">
      <c r="A58" s="11" t="s">
        <v>121</v>
      </c>
      <c r="B58" s="2" t="s">
        <v>24</v>
      </c>
      <c r="C58" s="9" t="s">
        <v>72</v>
      </c>
      <c r="D58" s="2" t="s">
        <v>14</v>
      </c>
      <c r="E58" s="4">
        <v>20</v>
      </c>
    </row>
    <row r="59" spans="1:5" ht="71.25">
      <c r="A59" s="11" t="s">
        <v>41</v>
      </c>
      <c r="B59" s="2" t="s">
        <v>24</v>
      </c>
      <c r="C59" s="9" t="s">
        <v>73</v>
      </c>
      <c r="D59" s="2" t="s">
        <v>14</v>
      </c>
      <c r="E59" s="4">
        <v>8</v>
      </c>
    </row>
    <row r="60" spans="1:5" ht="59.25">
      <c r="A60" s="11" t="s">
        <v>42</v>
      </c>
      <c r="B60" s="2" t="s">
        <v>24</v>
      </c>
      <c r="C60" s="9" t="s">
        <v>149</v>
      </c>
      <c r="D60" s="2" t="s">
        <v>34</v>
      </c>
      <c r="E60" s="4">
        <v>8</v>
      </c>
    </row>
    <row r="61" spans="1:5" ht="57">
      <c r="A61" s="11" t="s">
        <v>122</v>
      </c>
      <c r="B61" s="2" t="s">
        <v>24</v>
      </c>
      <c r="C61" s="9" t="s">
        <v>76</v>
      </c>
      <c r="D61" s="2" t="s">
        <v>34</v>
      </c>
      <c r="E61" s="4">
        <v>2</v>
      </c>
    </row>
    <row r="62" spans="1:5" ht="42.75">
      <c r="A62" s="11" t="s">
        <v>123</v>
      </c>
      <c r="B62" s="2" t="s">
        <v>75</v>
      </c>
      <c r="C62" s="9" t="s">
        <v>94</v>
      </c>
      <c r="D62" s="2" t="s">
        <v>74</v>
      </c>
      <c r="E62" s="4">
        <v>1</v>
      </c>
    </row>
    <row r="63" spans="1:5" ht="42.75">
      <c r="A63" s="11" t="s">
        <v>124</v>
      </c>
      <c r="B63" s="2" t="s">
        <v>24</v>
      </c>
      <c r="C63" s="9" t="s">
        <v>132</v>
      </c>
      <c r="D63" s="2" t="s">
        <v>14</v>
      </c>
      <c r="E63" s="4">
        <v>1</v>
      </c>
    </row>
    <row r="64" spans="1:5" ht="57">
      <c r="A64" s="11" t="s">
        <v>133</v>
      </c>
      <c r="B64" s="2" t="s">
        <v>23</v>
      </c>
      <c r="C64" s="9" t="s">
        <v>138</v>
      </c>
      <c r="D64" s="2" t="s">
        <v>14</v>
      </c>
      <c r="E64" s="4">
        <v>99</v>
      </c>
    </row>
    <row r="65" spans="1:5">
      <c r="A65" s="2"/>
      <c r="B65" s="21"/>
      <c r="C65" s="9"/>
      <c r="D65" s="2"/>
      <c r="E65" s="4"/>
    </row>
    <row r="66" spans="1:5" ht="15">
      <c r="A66" s="2" t="s">
        <v>50</v>
      </c>
      <c r="B66" s="50" t="s">
        <v>56</v>
      </c>
      <c r="C66" s="50"/>
      <c r="D66" s="50"/>
      <c r="E66" s="50"/>
    </row>
    <row r="67" spans="1:5" ht="59.25">
      <c r="A67" s="11" t="s">
        <v>66</v>
      </c>
      <c r="B67" s="2" t="s">
        <v>57</v>
      </c>
      <c r="C67" s="9" t="s">
        <v>97</v>
      </c>
      <c r="D67" s="2" t="s">
        <v>10</v>
      </c>
      <c r="E67" s="4">
        <v>1.25</v>
      </c>
    </row>
    <row r="68" spans="1:5" ht="54.75" customHeight="1">
      <c r="A68" s="11" t="s">
        <v>67</v>
      </c>
      <c r="B68" s="2" t="s">
        <v>100</v>
      </c>
      <c r="C68" s="9" t="s">
        <v>98</v>
      </c>
      <c r="D68" s="2" t="s">
        <v>99</v>
      </c>
      <c r="E68" s="4">
        <v>1</v>
      </c>
    </row>
    <row r="69" spans="1:5" ht="57">
      <c r="A69" s="11" t="s">
        <v>51</v>
      </c>
      <c r="B69" s="2" t="s">
        <v>58</v>
      </c>
      <c r="C69" s="9" t="s">
        <v>131</v>
      </c>
      <c r="D69" s="2" t="s">
        <v>15</v>
      </c>
      <c r="E69" s="4">
        <v>30</v>
      </c>
    </row>
    <row r="70" spans="1:5" ht="59.25">
      <c r="A70" s="11" t="s">
        <v>125</v>
      </c>
      <c r="B70" s="2" t="s">
        <v>57</v>
      </c>
      <c r="C70" s="9" t="s">
        <v>137</v>
      </c>
      <c r="D70" s="2" t="s">
        <v>29</v>
      </c>
      <c r="E70" s="4">
        <v>63.2</v>
      </c>
    </row>
    <row r="71" spans="1:5">
      <c r="A71" s="2"/>
      <c r="B71" s="2"/>
      <c r="C71" s="31"/>
      <c r="D71" s="2"/>
      <c r="E71" s="4"/>
    </row>
    <row r="72" spans="1:5">
      <c r="E72" s="1"/>
    </row>
    <row r="73" spans="1:5">
      <c r="E73" s="1"/>
    </row>
    <row r="74" spans="1:5">
      <c r="E74" s="1"/>
    </row>
    <row r="75" spans="1:5">
      <c r="E75" s="1"/>
    </row>
    <row r="76" spans="1:5">
      <c r="E76" s="1"/>
    </row>
    <row r="77" spans="1:5">
      <c r="E77" s="1"/>
    </row>
    <row r="78" spans="1:5">
      <c r="E78" s="1"/>
    </row>
    <row r="79" spans="1:5">
      <c r="E79" s="1"/>
    </row>
    <row r="80" spans="1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  <row r="237" spans="5:5">
      <c r="E237" s="1"/>
    </row>
    <row r="238" spans="5:5">
      <c r="E238" s="1"/>
    </row>
    <row r="239" spans="5:5">
      <c r="E239" s="1"/>
    </row>
    <row r="240" spans="5:5">
      <c r="E240" s="1"/>
    </row>
    <row r="241" spans="5:5">
      <c r="E241" s="1"/>
    </row>
    <row r="242" spans="5:5">
      <c r="E242" s="1"/>
    </row>
    <row r="243" spans="5:5">
      <c r="E243" s="1"/>
    </row>
    <row r="244" spans="5:5">
      <c r="E244" s="1"/>
    </row>
    <row r="245" spans="5:5">
      <c r="E245" s="1"/>
    </row>
    <row r="246" spans="5:5">
      <c r="E246" s="1"/>
    </row>
    <row r="247" spans="5:5">
      <c r="E247" s="1"/>
    </row>
    <row r="248" spans="5:5">
      <c r="E248" s="1"/>
    </row>
    <row r="249" spans="5:5">
      <c r="E249" s="1"/>
    </row>
    <row r="250" spans="5:5">
      <c r="E250" s="1"/>
    </row>
    <row r="251" spans="5:5">
      <c r="E251" s="1"/>
    </row>
    <row r="252" spans="5:5">
      <c r="E252" s="1"/>
    </row>
    <row r="253" spans="5:5">
      <c r="E253" s="1"/>
    </row>
    <row r="254" spans="5:5">
      <c r="E254" s="1"/>
    </row>
    <row r="255" spans="5:5">
      <c r="E255" s="1"/>
    </row>
    <row r="256" spans="5:5">
      <c r="E256" s="1"/>
    </row>
    <row r="257" spans="5:5">
      <c r="E257" s="1"/>
    </row>
    <row r="258" spans="5:5">
      <c r="E258" s="1"/>
    </row>
    <row r="259" spans="5:5">
      <c r="E259" s="1"/>
    </row>
    <row r="260" spans="5:5">
      <c r="E260" s="1"/>
    </row>
    <row r="261" spans="5:5">
      <c r="E261" s="1"/>
    </row>
    <row r="262" spans="5:5">
      <c r="E262" s="1"/>
    </row>
    <row r="263" spans="5:5">
      <c r="E263" s="1"/>
    </row>
    <row r="264" spans="5:5">
      <c r="E264" s="1"/>
    </row>
    <row r="265" spans="5:5">
      <c r="E265" s="1"/>
    </row>
    <row r="266" spans="5:5">
      <c r="E266" s="1"/>
    </row>
    <row r="267" spans="5:5">
      <c r="E267" s="1"/>
    </row>
    <row r="268" spans="5:5">
      <c r="E268" s="1"/>
    </row>
    <row r="269" spans="5:5">
      <c r="E269" s="1"/>
    </row>
    <row r="270" spans="5:5">
      <c r="E270" s="1"/>
    </row>
    <row r="271" spans="5:5">
      <c r="E271" s="1"/>
    </row>
    <row r="272" spans="5:5">
      <c r="E272" s="1"/>
    </row>
    <row r="273" spans="5:5">
      <c r="E273" s="1"/>
    </row>
    <row r="274" spans="5:5">
      <c r="E274" s="1"/>
    </row>
    <row r="275" spans="5:5">
      <c r="E275" s="1"/>
    </row>
    <row r="276" spans="5:5">
      <c r="E276" s="1"/>
    </row>
    <row r="277" spans="5:5">
      <c r="E277" s="1"/>
    </row>
    <row r="278" spans="5:5">
      <c r="E278" s="1"/>
    </row>
    <row r="279" spans="5:5">
      <c r="E279" s="1"/>
    </row>
    <row r="280" spans="5:5">
      <c r="E280" s="1"/>
    </row>
    <row r="281" spans="5:5">
      <c r="E281" s="1"/>
    </row>
    <row r="282" spans="5:5">
      <c r="E282" s="1"/>
    </row>
    <row r="283" spans="5:5">
      <c r="E283" s="1"/>
    </row>
    <row r="284" spans="5:5">
      <c r="E284" s="1"/>
    </row>
    <row r="285" spans="5:5">
      <c r="E285" s="1"/>
    </row>
    <row r="286" spans="5:5">
      <c r="E286" s="1"/>
    </row>
    <row r="287" spans="5:5">
      <c r="E287" s="1"/>
    </row>
    <row r="288" spans="5:5">
      <c r="E288" s="1"/>
    </row>
    <row r="289" spans="5:5">
      <c r="E289" s="1"/>
    </row>
    <row r="290" spans="5:5">
      <c r="E290" s="1"/>
    </row>
    <row r="291" spans="5:5">
      <c r="E291" s="1"/>
    </row>
    <row r="292" spans="5:5">
      <c r="E292" s="1"/>
    </row>
    <row r="293" spans="5:5">
      <c r="E293" s="1"/>
    </row>
    <row r="294" spans="5:5">
      <c r="E294" s="1"/>
    </row>
    <row r="295" spans="5:5">
      <c r="E295" s="1"/>
    </row>
    <row r="296" spans="5:5">
      <c r="E296" s="1"/>
    </row>
    <row r="297" spans="5:5">
      <c r="E297" s="1"/>
    </row>
    <row r="298" spans="5:5">
      <c r="E298" s="1"/>
    </row>
    <row r="299" spans="5:5">
      <c r="E299" s="1"/>
    </row>
    <row r="300" spans="5:5">
      <c r="E300" s="1"/>
    </row>
    <row r="301" spans="5:5">
      <c r="E301" s="1"/>
    </row>
    <row r="302" spans="5:5">
      <c r="E302" s="1"/>
    </row>
    <row r="303" spans="5:5">
      <c r="E303" s="1"/>
    </row>
    <row r="304" spans="5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</sheetData>
  <mergeCells count="19">
    <mergeCell ref="B66:E66"/>
    <mergeCell ref="B41:E41"/>
    <mergeCell ref="B56:E56"/>
    <mergeCell ref="B50:E50"/>
    <mergeCell ref="B47:E47"/>
    <mergeCell ref="C36:E36"/>
    <mergeCell ref="B9:E9"/>
    <mergeCell ref="B6:E6"/>
    <mergeCell ref="B17:E17"/>
    <mergeCell ref="C27:E27"/>
    <mergeCell ref="B32:E32"/>
    <mergeCell ref="B22:E22"/>
    <mergeCell ref="B12:E12"/>
    <mergeCell ref="A1:E1"/>
    <mergeCell ref="D3:E3"/>
    <mergeCell ref="C3:C4"/>
    <mergeCell ref="B3:B4"/>
    <mergeCell ref="A3:A4"/>
    <mergeCell ref="A2:E2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K40"/>
  <sheetViews>
    <sheetView tabSelected="1" workbookViewId="0">
      <selection activeCell="N28" sqref="N27:N28"/>
    </sheetView>
  </sheetViews>
  <sheetFormatPr defaultRowHeight="14.25"/>
  <cols>
    <col min="4" max="4" width="14" customWidth="1"/>
    <col min="6" max="6" width="11.375" bestFit="1" customWidth="1"/>
  </cols>
  <sheetData>
    <row r="4" spans="1:11" s="8" customFormat="1" ht="15">
      <c r="A4" s="40" t="s">
        <v>150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7" spans="1:11" ht="48" customHeight="1">
      <c r="A7" s="41" t="s">
        <v>128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12" spans="1:11" ht="62.25" customHeight="1">
      <c r="A12" s="38" t="s">
        <v>25</v>
      </c>
      <c r="B12" s="38"/>
      <c r="C12" s="38"/>
      <c r="D12" s="38"/>
      <c r="E12" s="38"/>
      <c r="F12" s="38"/>
      <c r="G12" s="38"/>
      <c r="H12" s="38"/>
      <c r="I12" s="38"/>
      <c r="J12" s="38"/>
    </row>
    <row r="15" spans="1:11">
      <c r="G15" s="16"/>
    </row>
    <row r="16" spans="1:11" ht="54" customHeight="1">
      <c r="A16" s="39" t="s">
        <v>26</v>
      </c>
      <c r="B16" s="39"/>
      <c r="C16" s="39"/>
      <c r="D16" s="39"/>
      <c r="E16" s="39"/>
      <c r="F16" s="39"/>
      <c r="G16" s="39"/>
      <c r="H16" s="39"/>
      <c r="I16" s="39"/>
      <c r="J16" s="39"/>
    </row>
    <row r="20" spans="1:3">
      <c r="A20" t="s">
        <v>27</v>
      </c>
    </row>
    <row r="21" spans="1:3">
      <c r="C21" t="s">
        <v>68</v>
      </c>
    </row>
    <row r="27" spans="1:3">
      <c r="A27" t="s">
        <v>129</v>
      </c>
    </row>
    <row r="38" spans="1:11" ht="14.25" customHeight="1">
      <c r="A38" t="s">
        <v>28</v>
      </c>
      <c r="C38" s="37" t="s">
        <v>69</v>
      </c>
      <c r="D38" s="37"/>
      <c r="E38" s="37"/>
      <c r="F38" s="37"/>
      <c r="G38" s="37"/>
      <c r="H38" s="37"/>
      <c r="I38" s="37"/>
      <c r="J38" s="37"/>
      <c r="K38" s="37"/>
    </row>
    <row r="39" spans="1:11">
      <c r="C39" s="37" t="s">
        <v>70</v>
      </c>
      <c r="D39" s="37"/>
      <c r="E39" s="37"/>
      <c r="F39" s="37"/>
      <c r="G39" s="37"/>
      <c r="H39" s="37"/>
      <c r="I39" s="37"/>
      <c r="J39" s="37"/>
      <c r="K39" s="37"/>
    </row>
    <row r="40" spans="1:11">
      <c r="C40" s="37" t="s">
        <v>71</v>
      </c>
      <c r="D40" s="37"/>
      <c r="E40" s="37"/>
      <c r="F40" s="37"/>
      <c r="G40" s="37"/>
      <c r="H40" s="37"/>
      <c r="I40" s="37"/>
      <c r="J40" s="37"/>
      <c r="K40" s="37"/>
    </row>
  </sheetData>
  <mergeCells count="7">
    <mergeCell ref="C39:K39"/>
    <mergeCell ref="C40:K40"/>
    <mergeCell ref="A12:J12"/>
    <mergeCell ref="A16:J16"/>
    <mergeCell ref="A4:K4"/>
    <mergeCell ref="A7:K7"/>
    <mergeCell ref="C38:K38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ZDP 2</cp:lastModifiedBy>
  <cp:lastPrinted>2023-03-30T09:15:58Z</cp:lastPrinted>
  <dcterms:created xsi:type="dcterms:W3CDTF">2018-03-06T08:15:00Z</dcterms:created>
  <dcterms:modified xsi:type="dcterms:W3CDTF">2023-10-24T11:04:14Z</dcterms:modified>
</cp:coreProperties>
</file>